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180" windowHeight="1317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N23" i="1" l="1"/>
  <c r="T23" i="1" l="1"/>
  <c r="R23" i="1"/>
  <c r="D13" i="1"/>
  <c r="C23" i="1" l="1"/>
  <c r="C24" i="1" s="1"/>
  <c r="B23" i="1"/>
  <c r="B24" i="1" s="1"/>
  <c r="M24" i="1"/>
  <c r="V23" i="1"/>
  <c r="V24" i="1" s="1"/>
  <c r="S23" i="1"/>
  <c r="S24" i="1" s="1"/>
  <c r="R24" i="1"/>
  <c r="Q23" i="1"/>
  <c r="Q24" i="1" s="1"/>
  <c r="P23" i="1"/>
  <c r="P24" i="1" s="1"/>
  <c r="L23" i="1"/>
  <c r="L24" i="1" s="1"/>
  <c r="K23" i="1"/>
  <c r="K24" i="1" s="1"/>
  <c r="I23" i="1"/>
  <c r="I24" i="1" s="1"/>
  <c r="H23" i="1"/>
  <c r="H24" i="1" s="1"/>
  <c r="G23" i="1"/>
  <c r="G24" i="1" s="1"/>
  <c r="F23" i="1"/>
  <c r="F24" i="1" s="1"/>
  <c r="E23" i="1"/>
  <c r="E24" i="1" s="1"/>
  <c r="D11" i="1"/>
  <c r="O23" i="1"/>
  <c r="O24" i="1" s="1"/>
  <c r="N24" i="1"/>
  <c r="M23" i="1"/>
  <c r="J23" i="1"/>
  <c r="J24" i="1" s="1"/>
  <c r="D15" i="1" l="1"/>
  <c r="D17" i="1"/>
  <c r="D19" i="1"/>
  <c r="D21" i="1"/>
  <c r="D23" i="1" l="1"/>
  <c r="D24" i="1" s="1"/>
</calcChain>
</file>

<file path=xl/sharedStrings.xml><?xml version="1.0" encoding="utf-8"?>
<sst xmlns="http://schemas.openxmlformats.org/spreadsheetml/2006/main" count="66" uniqueCount="49">
  <si>
    <t>OPAŽI</t>
  </si>
  <si>
    <t>KANALIZACIJA</t>
  </si>
  <si>
    <t>IZKOP</t>
  </si>
  <si>
    <t>ZASIP</t>
  </si>
  <si>
    <t>ODVOZ</t>
  </si>
  <si>
    <t xml:space="preserve">FINO </t>
  </si>
  <si>
    <t>PLANIRANJE</t>
  </si>
  <si>
    <t>BETON.</t>
  </si>
  <si>
    <t>PEŠČ.</t>
  </si>
  <si>
    <t>POSTEL.</t>
  </si>
  <si>
    <t>CONA C.</t>
  </si>
  <si>
    <t>fi 160</t>
  </si>
  <si>
    <t>fi 200</t>
  </si>
  <si>
    <t>fi 250</t>
  </si>
  <si>
    <t>fi 300</t>
  </si>
  <si>
    <t>CEVI</t>
  </si>
  <si>
    <t>fi 600</t>
  </si>
  <si>
    <t>fi 800</t>
  </si>
  <si>
    <t xml:space="preserve"> fi 1000</t>
  </si>
  <si>
    <t>N</t>
  </si>
  <si>
    <t>P</t>
  </si>
  <si>
    <t>KANAL</t>
  </si>
  <si>
    <t>KOLIČINE SKUPAJ</t>
  </si>
  <si>
    <t>fi 150</t>
  </si>
  <si>
    <t>KANALI</t>
  </si>
  <si>
    <t>(m3)</t>
  </si>
  <si>
    <t>(m2)</t>
  </si>
  <si>
    <t>(m1)</t>
  </si>
  <si>
    <r>
      <t xml:space="preserve">JAŠKI </t>
    </r>
    <r>
      <rPr>
        <sz val="8"/>
        <rFont val="Arial"/>
        <family val="2"/>
        <charset val="238"/>
      </rPr>
      <t>(kom)</t>
    </r>
  </si>
  <si>
    <t>dolžina(m1)</t>
  </si>
  <si>
    <t>SKUPNE KOLIČINE</t>
  </si>
  <si>
    <t>VEZNE CEVI fi 150</t>
  </si>
  <si>
    <t>STREŠNI KANAL S2</t>
  </si>
  <si>
    <t>ŠTEVILO KOMADOV</t>
  </si>
  <si>
    <t>POŽ-toč</t>
  </si>
  <si>
    <t>IZ.IZ OBJ</t>
  </si>
  <si>
    <t>PESKOLOV</t>
  </si>
  <si>
    <t>fi 110</t>
  </si>
  <si>
    <t>DRENAŽA-zajeta v posebni postavki</t>
  </si>
  <si>
    <t>OBJEKT:Pekre</t>
  </si>
  <si>
    <t>KOLIČINE -povečane za 10 ali 5%</t>
  </si>
  <si>
    <t>Priloga št. 7</t>
  </si>
  <si>
    <t>STREŠNI KANAL S1 (fi160)</t>
  </si>
  <si>
    <t>STREŠNI KANAL S1 (fi 200)</t>
  </si>
  <si>
    <t>STREŠNI KANAL S3 (fi 250-pesek))</t>
  </si>
  <si>
    <t>STREŠNI KANAL S3 (fi 250-obbeton.)</t>
  </si>
  <si>
    <t>izkop za vse jaške in izt. glavo (10+1)</t>
  </si>
  <si>
    <t xml:space="preserve">SKUPAJ kom </t>
  </si>
  <si>
    <t>dolžine veznih cevi skupaj  18,20 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</si>
</sst>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"/>
      <charset val="238"/>
    </font>
    <font>
      <sz val="14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rgb="FF00B0F0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0" fillId="0" borderId="0" xfId="0" applyBorder="1"/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0" fontId="0" fillId="0" borderId="8" xfId="0" applyBorder="1" applyAlignment="1"/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7" xfId="0" applyBorder="1" applyAlignment="1"/>
    <xf numFmtId="2" fontId="3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8" xfId="0" applyFont="1" applyBorder="1" applyAlignment="1"/>
    <xf numFmtId="0" fontId="4" fillId="0" borderId="0" xfId="0" applyFont="1" applyAlignment="1">
      <alignment horizontal="left"/>
    </xf>
    <xf numFmtId="0" fontId="2" fillId="0" borderId="49" xfId="0" applyFont="1" applyBorder="1" applyAlignment="1">
      <alignment horizontal="center"/>
    </xf>
    <xf numFmtId="0" fontId="0" fillId="0" borderId="14" xfId="0" applyBorder="1"/>
    <xf numFmtId="0" fontId="0" fillId="0" borderId="38" xfId="0" applyBorder="1"/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2" fillId="0" borderId="42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0" borderId="6" xfId="0" applyFont="1" applyBorder="1"/>
    <xf numFmtId="0" fontId="7" fillId="0" borderId="50" xfId="0" applyFont="1" applyBorder="1"/>
    <xf numFmtId="2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2" fontId="7" fillId="0" borderId="19" xfId="0" applyNumberFormat="1" applyFont="1" applyBorder="1"/>
    <xf numFmtId="0" fontId="7" fillId="0" borderId="11" xfId="0" applyFont="1" applyBorder="1"/>
    <xf numFmtId="0" fontId="7" fillId="0" borderId="2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2" fontId="7" fillId="0" borderId="16" xfId="0" applyNumberFormat="1" applyFont="1" applyBorder="1" applyAlignment="1">
      <alignment horizontal="right"/>
    </xf>
    <xf numFmtId="2" fontId="7" fillId="0" borderId="17" xfId="0" applyNumberFormat="1" applyFont="1" applyBorder="1" applyAlignment="1">
      <alignment horizontal="center"/>
    </xf>
    <xf numFmtId="0" fontId="7" fillId="0" borderId="6" xfId="0" applyFont="1" applyBorder="1"/>
    <xf numFmtId="0" fontId="7" fillId="0" borderId="17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/>
    <xf numFmtId="0" fontId="7" fillId="0" borderId="2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2" fontId="7" fillId="0" borderId="17" xfId="0" applyNumberFormat="1" applyFont="1" applyBorder="1" applyAlignment="1">
      <alignment horizontal="right"/>
    </xf>
    <xf numFmtId="2" fontId="7" fillId="0" borderId="18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2" fontId="7" fillId="0" borderId="18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7" fillId="0" borderId="4" xfId="0" applyFont="1" applyBorder="1"/>
    <xf numFmtId="2" fontId="7" fillId="0" borderId="23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0" fontId="8" fillId="0" borderId="6" xfId="0" applyFont="1" applyBorder="1"/>
    <xf numFmtId="2" fontId="8" fillId="0" borderId="17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/>
    <xf numFmtId="2" fontId="8" fillId="0" borderId="4" xfId="0" applyNumberFormat="1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2" fontId="8" fillId="0" borderId="17" xfId="0" applyNumberFormat="1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164" fontId="8" fillId="0" borderId="18" xfId="0" applyNumberFormat="1" applyFont="1" applyBorder="1" applyAlignment="1">
      <alignment horizontal="center"/>
    </xf>
    <xf numFmtId="2" fontId="8" fillId="0" borderId="18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10" xfId="0" applyFont="1" applyBorder="1"/>
    <xf numFmtId="0" fontId="8" fillId="0" borderId="9" xfId="0" applyFont="1" applyBorder="1"/>
    <xf numFmtId="0" fontId="8" fillId="0" borderId="2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18" xfId="0" applyFont="1" applyBorder="1" applyAlignment="1">
      <alignment horizontal="right"/>
    </xf>
    <xf numFmtId="2" fontId="8" fillId="0" borderId="37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4" xfId="0" applyNumberFormat="1" applyFont="1" applyBorder="1"/>
    <xf numFmtId="0" fontId="8" fillId="0" borderId="8" xfId="0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0" xfId="0" applyFont="1" applyBorder="1"/>
    <xf numFmtId="0" fontId="8" fillId="0" borderId="12" xfId="0" applyFont="1" applyBorder="1"/>
    <xf numFmtId="0" fontId="8" fillId="0" borderId="22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right"/>
    </xf>
    <xf numFmtId="0" fontId="8" fillId="0" borderId="4" xfId="0" applyFont="1" applyBorder="1"/>
    <xf numFmtId="2" fontId="8" fillId="0" borderId="14" xfId="0" applyNumberFormat="1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right"/>
    </xf>
    <xf numFmtId="2" fontId="8" fillId="0" borderId="23" xfId="0" applyNumberFormat="1" applyFont="1" applyBorder="1" applyAlignment="1">
      <alignment horizontal="center"/>
    </xf>
    <xf numFmtId="0" fontId="8" fillId="0" borderId="0" xfId="0" applyFont="1"/>
    <xf numFmtId="2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51" xfId="0" applyFont="1" applyBorder="1"/>
    <xf numFmtId="0" fontId="8" fillId="0" borderId="51" xfId="0" applyNumberFormat="1" applyFont="1" applyBorder="1" applyAlignment="1">
      <alignment horizontal="center" vertical="center"/>
    </xf>
    <xf numFmtId="0" fontId="8" fillId="0" borderId="51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right" vertical="center"/>
    </xf>
    <xf numFmtId="2" fontId="7" fillId="0" borderId="19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10" fillId="0" borderId="43" xfId="0" applyFont="1" applyBorder="1"/>
    <xf numFmtId="2" fontId="2" fillId="0" borderId="42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2" fontId="2" fillId="0" borderId="44" xfId="0" applyNumberFormat="1" applyFont="1" applyBorder="1" applyAlignment="1">
      <alignment horizontal="center"/>
    </xf>
    <xf numFmtId="2" fontId="2" fillId="0" borderId="41" xfId="0" applyNumberFormat="1" applyFont="1" applyBorder="1" applyAlignment="1">
      <alignment horizontal="center"/>
    </xf>
    <xf numFmtId="2" fontId="2" fillId="0" borderId="48" xfId="0" applyNumberFormat="1" applyFont="1" applyBorder="1"/>
    <xf numFmtId="2" fontId="2" fillId="0" borderId="48" xfId="0" applyNumberFormat="1" applyFont="1" applyBorder="1" applyAlignment="1">
      <alignment horizontal="center"/>
    </xf>
    <xf numFmtId="2" fontId="2" fillId="0" borderId="41" xfId="0" applyNumberFormat="1" applyFont="1" applyBorder="1"/>
    <xf numFmtId="2" fontId="2" fillId="0" borderId="45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1" fillId="0" borderId="43" xfId="0" applyFont="1" applyBorder="1"/>
    <xf numFmtId="2" fontId="11" fillId="0" borderId="42" xfId="0" applyNumberFormat="1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2" fontId="11" fillId="0" borderId="44" xfId="0" applyNumberFormat="1" applyFont="1" applyBorder="1" applyAlignment="1">
      <alignment horizontal="center"/>
    </xf>
    <xf numFmtId="2" fontId="11" fillId="0" borderId="41" xfId="0" applyNumberFormat="1" applyFont="1" applyBorder="1" applyAlignment="1">
      <alignment horizontal="center"/>
    </xf>
    <xf numFmtId="2" fontId="11" fillId="0" borderId="48" xfId="0" applyNumberFormat="1" applyFont="1" applyBorder="1"/>
    <xf numFmtId="2" fontId="11" fillId="0" borderId="48" xfId="0" applyNumberFormat="1" applyFont="1" applyBorder="1" applyAlignment="1">
      <alignment horizontal="center"/>
    </xf>
    <xf numFmtId="2" fontId="11" fillId="0" borderId="41" xfId="0" applyNumberFormat="1" applyFont="1" applyBorder="1"/>
    <xf numFmtId="2" fontId="11" fillId="0" borderId="45" xfId="0" applyNumberFormat="1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2" fontId="11" fillId="0" borderId="42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2" fontId="8" fillId="0" borderId="0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2" fontId="8" fillId="0" borderId="52" xfId="0" applyNumberFormat="1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4" xfId="0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20</xdr:row>
      <xdr:rowOff>0</xdr:rowOff>
    </xdr:from>
    <xdr:ext cx="76200" cy="200025"/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3990975" y="6772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409575</xdr:colOff>
      <xdr:row>20</xdr:row>
      <xdr:rowOff>0</xdr:rowOff>
    </xdr:from>
    <xdr:ext cx="76200" cy="200025"/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3990975" y="6981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409575</xdr:colOff>
      <xdr:row>20</xdr:row>
      <xdr:rowOff>0</xdr:rowOff>
    </xdr:from>
    <xdr:ext cx="76200" cy="200025"/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3990975" y="6981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409575</xdr:colOff>
      <xdr:row>22</xdr:row>
      <xdr:rowOff>0</xdr:rowOff>
    </xdr:from>
    <xdr:ext cx="76200" cy="200025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3990975" y="7315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409575</xdr:colOff>
      <xdr:row>23</xdr:row>
      <xdr:rowOff>0</xdr:rowOff>
    </xdr:from>
    <xdr:ext cx="76200" cy="200025"/>
    <xdr:sp macro="" textlink="">
      <xdr:nvSpPr>
        <xdr:cNvPr id="6" name="Text Box 32"/>
        <xdr:cNvSpPr txBox="1">
          <a:spLocks noChangeArrowheads="1"/>
        </xdr:cNvSpPr>
      </xdr:nvSpPr>
      <xdr:spPr bwMode="auto">
        <a:xfrm>
          <a:off x="3992440" y="4696558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F33" sqref="F33"/>
    </sheetView>
  </sheetViews>
  <sheetFormatPr defaultRowHeight="12.75" x14ac:dyDescent="0.2"/>
  <cols>
    <col min="1" max="1" width="33.7109375" customWidth="1"/>
    <col min="2" max="2" width="10.85546875" style="3" customWidth="1"/>
    <col min="4" max="4" width="11" style="3" customWidth="1"/>
    <col min="5" max="5" width="11.85546875" customWidth="1"/>
    <col min="16" max="16" width="4.7109375" customWidth="1"/>
    <col min="17" max="17" width="4.5703125" customWidth="1"/>
    <col min="18" max="18" width="4.28515625" customWidth="1"/>
    <col min="19" max="19" width="4.42578125" customWidth="1"/>
    <col min="20" max="20" width="4.85546875" customWidth="1"/>
    <col min="21" max="21" width="4.5703125" customWidth="1"/>
  </cols>
  <sheetData>
    <row r="1" spans="1:22" ht="28.5" customHeight="1" x14ac:dyDescent="0.3">
      <c r="A1" s="27" t="s">
        <v>30</v>
      </c>
    </row>
    <row r="3" spans="1:22" ht="22.5" customHeight="1" x14ac:dyDescent="0.25">
      <c r="A3" s="1" t="s">
        <v>39</v>
      </c>
    </row>
    <row r="5" spans="1:22" x14ac:dyDescent="0.2">
      <c r="A5" t="s">
        <v>1</v>
      </c>
    </row>
    <row r="6" spans="1:22" ht="13.5" thickBot="1" x14ac:dyDescent="0.25"/>
    <row r="7" spans="1:22" x14ac:dyDescent="0.2">
      <c r="A7" s="28" t="s">
        <v>24</v>
      </c>
      <c r="B7" s="31" t="s">
        <v>2</v>
      </c>
      <c r="C7" s="10" t="s">
        <v>3</v>
      </c>
      <c r="D7" s="11" t="s">
        <v>4</v>
      </c>
      <c r="E7" s="10" t="s">
        <v>5</v>
      </c>
      <c r="F7" s="7" t="s">
        <v>7</v>
      </c>
      <c r="G7" s="10" t="s">
        <v>8</v>
      </c>
      <c r="H7" s="7" t="s">
        <v>3</v>
      </c>
      <c r="I7" s="10" t="s">
        <v>0</v>
      </c>
      <c r="J7" s="170" t="s">
        <v>15</v>
      </c>
      <c r="K7" s="171"/>
      <c r="L7" s="171"/>
      <c r="M7" s="171"/>
      <c r="N7" s="171"/>
      <c r="O7" s="171"/>
      <c r="P7" s="170" t="s">
        <v>28</v>
      </c>
      <c r="Q7" s="171"/>
      <c r="R7" s="171"/>
      <c r="S7" s="171"/>
      <c r="T7" s="171"/>
      <c r="U7" s="172"/>
      <c r="V7" s="18" t="s">
        <v>21</v>
      </c>
    </row>
    <row r="8" spans="1:22" x14ac:dyDescent="0.2">
      <c r="A8" s="29"/>
      <c r="B8" s="21" t="s">
        <v>25</v>
      </c>
      <c r="C8" s="20" t="s">
        <v>25</v>
      </c>
      <c r="D8" s="19" t="s">
        <v>25</v>
      </c>
      <c r="E8" s="12" t="s">
        <v>6</v>
      </c>
      <c r="F8" s="4" t="s">
        <v>9</v>
      </c>
      <c r="G8" s="12" t="s">
        <v>9</v>
      </c>
      <c r="H8" s="4" t="s">
        <v>10</v>
      </c>
      <c r="I8" s="21" t="s">
        <v>26</v>
      </c>
      <c r="J8" s="53" t="s">
        <v>37</v>
      </c>
      <c r="K8" s="6" t="s">
        <v>23</v>
      </c>
      <c r="L8" s="9" t="s">
        <v>11</v>
      </c>
      <c r="M8" s="6" t="s">
        <v>12</v>
      </c>
      <c r="N8" s="9" t="s">
        <v>13</v>
      </c>
      <c r="O8" s="13" t="s">
        <v>14</v>
      </c>
      <c r="P8" s="173" t="s">
        <v>16</v>
      </c>
      <c r="Q8" s="174"/>
      <c r="R8" s="174" t="s">
        <v>17</v>
      </c>
      <c r="S8" s="174"/>
      <c r="T8" s="174" t="s">
        <v>18</v>
      </c>
      <c r="U8" s="175"/>
      <c r="V8" s="26" t="s">
        <v>29</v>
      </c>
    </row>
    <row r="9" spans="1:22" ht="13.5" thickBot="1" x14ac:dyDescent="0.25">
      <c r="A9" s="30"/>
      <c r="B9" s="32"/>
      <c r="C9" s="12"/>
      <c r="D9" s="4"/>
      <c r="E9" s="20" t="s">
        <v>26</v>
      </c>
      <c r="F9" s="19" t="s">
        <v>25</v>
      </c>
      <c r="G9" s="20" t="s">
        <v>25</v>
      </c>
      <c r="H9" s="19" t="s">
        <v>25</v>
      </c>
      <c r="I9" s="21"/>
      <c r="J9" s="22" t="s">
        <v>27</v>
      </c>
      <c r="K9" s="23" t="s">
        <v>27</v>
      </c>
      <c r="L9" s="24" t="s">
        <v>27</v>
      </c>
      <c r="M9" s="23" t="s">
        <v>27</v>
      </c>
      <c r="N9" s="24" t="s">
        <v>27</v>
      </c>
      <c r="O9" s="25" t="s">
        <v>27</v>
      </c>
      <c r="P9" s="15" t="s">
        <v>19</v>
      </c>
      <c r="Q9" s="8" t="s">
        <v>20</v>
      </c>
      <c r="R9" s="16" t="s">
        <v>19</v>
      </c>
      <c r="S9" s="8" t="s">
        <v>20</v>
      </c>
      <c r="T9" s="16" t="s">
        <v>19</v>
      </c>
      <c r="U9" s="17" t="s">
        <v>20</v>
      </c>
      <c r="V9" s="14"/>
    </row>
    <row r="10" spans="1:22" x14ac:dyDescent="0.2">
      <c r="A10" s="36"/>
      <c r="B10" s="37"/>
      <c r="C10" s="38"/>
      <c r="D10" s="37"/>
      <c r="E10" s="37"/>
      <c r="F10" s="38"/>
      <c r="G10" s="39"/>
      <c r="H10" s="40"/>
      <c r="I10" s="37"/>
      <c r="J10" s="40"/>
      <c r="K10" s="41"/>
      <c r="L10" s="132"/>
      <c r="M10" s="41"/>
      <c r="N10" s="42"/>
      <c r="O10" s="43"/>
      <c r="P10" s="44"/>
      <c r="Q10" s="39"/>
      <c r="R10" s="44"/>
      <c r="S10" s="45"/>
      <c r="T10" s="46"/>
      <c r="U10" s="45"/>
      <c r="V10" s="47"/>
    </row>
    <row r="11" spans="1:22" x14ac:dyDescent="0.2">
      <c r="A11" s="49" t="s">
        <v>42</v>
      </c>
      <c r="B11" s="48">
        <v>61.78</v>
      </c>
      <c r="C11" s="50">
        <v>44.88</v>
      </c>
      <c r="D11" s="48">
        <f>B11-C11</f>
        <v>16.899999999999999</v>
      </c>
      <c r="E11" s="48">
        <v>28.64</v>
      </c>
      <c r="F11" s="50"/>
      <c r="G11" s="51">
        <v>3.72</v>
      </c>
      <c r="H11" s="52">
        <v>12.45</v>
      </c>
      <c r="I11" s="48">
        <v>44.95</v>
      </c>
      <c r="J11" s="53"/>
      <c r="K11" s="54"/>
      <c r="L11" s="133">
        <v>35.799999999999997</v>
      </c>
      <c r="M11" s="79"/>
      <c r="N11" s="77"/>
      <c r="O11" s="81"/>
      <c r="P11" s="56"/>
      <c r="Q11" s="57">
        <v>1</v>
      </c>
      <c r="R11" s="56">
        <v>1</v>
      </c>
      <c r="S11" s="58"/>
      <c r="T11" s="59"/>
      <c r="U11" s="58"/>
      <c r="V11" s="60">
        <v>35.799999999999997</v>
      </c>
    </row>
    <row r="12" spans="1:22" x14ac:dyDescent="0.2">
      <c r="A12" s="49"/>
      <c r="B12" s="61"/>
      <c r="C12" s="62"/>
      <c r="D12" s="61"/>
      <c r="E12" s="61"/>
      <c r="F12" s="62"/>
      <c r="G12" s="133"/>
      <c r="H12" s="64"/>
      <c r="I12" s="61"/>
      <c r="J12" s="65"/>
      <c r="K12" s="66"/>
      <c r="L12" s="133"/>
      <c r="M12" s="92"/>
      <c r="N12" s="176"/>
      <c r="O12" s="177"/>
      <c r="P12" s="67"/>
      <c r="Q12" s="63"/>
      <c r="R12" s="67"/>
      <c r="S12" s="68"/>
      <c r="T12" s="69"/>
      <c r="U12" s="68"/>
      <c r="V12" s="70"/>
    </row>
    <row r="13" spans="1:22" x14ac:dyDescent="0.2">
      <c r="A13" s="49" t="s">
        <v>43</v>
      </c>
      <c r="B13" s="48">
        <v>21.98</v>
      </c>
      <c r="C13" s="50">
        <v>18.86</v>
      </c>
      <c r="D13" s="48">
        <f>B13-C13</f>
        <v>3.120000000000001</v>
      </c>
      <c r="E13" s="48">
        <v>4.96</v>
      </c>
      <c r="F13" s="50"/>
      <c r="G13" s="51">
        <v>0.64</v>
      </c>
      <c r="H13" s="52">
        <v>2.29</v>
      </c>
      <c r="I13" s="48">
        <v>12.63</v>
      </c>
      <c r="J13" s="53"/>
      <c r="K13" s="54"/>
      <c r="L13" s="133"/>
      <c r="M13" s="54">
        <v>6.2</v>
      </c>
      <c r="N13" s="77"/>
      <c r="O13" s="81"/>
      <c r="P13" s="56"/>
      <c r="Q13" s="57"/>
      <c r="R13" s="56"/>
      <c r="S13" s="58"/>
      <c r="T13" s="59">
        <v>2</v>
      </c>
      <c r="U13" s="58"/>
      <c r="V13" s="60">
        <v>6.2</v>
      </c>
    </row>
    <row r="14" spans="1:22" x14ac:dyDescent="0.2">
      <c r="A14" s="75"/>
      <c r="B14" s="87"/>
      <c r="C14" s="87"/>
      <c r="D14" s="88"/>
      <c r="E14" s="89"/>
      <c r="F14" s="87"/>
      <c r="G14" s="90"/>
      <c r="H14" s="91"/>
      <c r="I14" s="89"/>
      <c r="J14" s="91"/>
      <c r="K14" s="92"/>
      <c r="L14" s="93"/>
      <c r="M14" s="92"/>
      <c r="N14" s="93"/>
      <c r="O14" s="94"/>
      <c r="P14" s="95"/>
      <c r="Q14" s="90"/>
      <c r="R14" s="95"/>
      <c r="S14" s="96"/>
      <c r="T14" s="97"/>
      <c r="U14" s="96"/>
      <c r="V14" s="98"/>
    </row>
    <row r="15" spans="1:22" x14ac:dyDescent="0.2">
      <c r="A15" s="49" t="s">
        <v>32</v>
      </c>
      <c r="B15" s="61">
        <v>69.27</v>
      </c>
      <c r="C15" s="62">
        <v>41.66</v>
      </c>
      <c r="D15" s="61">
        <f>B15-C15</f>
        <v>27.61</v>
      </c>
      <c r="E15" s="61">
        <v>46.8</v>
      </c>
      <c r="F15" s="62"/>
      <c r="G15" s="63">
        <v>6.08</v>
      </c>
      <c r="H15" s="64">
        <v>20.350000000000001</v>
      </c>
      <c r="I15" s="61">
        <v>58.89</v>
      </c>
      <c r="J15" s="65"/>
      <c r="K15" s="66"/>
      <c r="L15" s="133">
        <v>58.5</v>
      </c>
      <c r="M15" s="99"/>
      <c r="N15" s="90"/>
      <c r="O15" s="94"/>
      <c r="P15" s="67">
        <v>2</v>
      </c>
      <c r="Q15" s="63">
        <v>3</v>
      </c>
      <c r="R15" s="67"/>
      <c r="S15" s="68"/>
      <c r="T15" s="69"/>
      <c r="U15" s="68"/>
      <c r="V15" s="70">
        <v>58.5</v>
      </c>
    </row>
    <row r="16" spans="1:22" x14ac:dyDescent="0.2">
      <c r="A16" s="75"/>
      <c r="B16" s="87"/>
      <c r="C16" s="87"/>
      <c r="D16" s="88"/>
      <c r="E16" s="89"/>
      <c r="F16" s="87"/>
      <c r="G16" s="90"/>
      <c r="H16" s="91"/>
      <c r="I16" s="89"/>
      <c r="J16" s="91"/>
      <c r="K16" s="92"/>
      <c r="L16" s="93"/>
      <c r="M16" s="92"/>
      <c r="N16" s="93"/>
      <c r="O16" s="94"/>
      <c r="P16" s="95"/>
      <c r="Q16" s="90"/>
      <c r="R16" s="95"/>
      <c r="S16" s="96"/>
      <c r="T16" s="97"/>
      <c r="U16" s="96"/>
      <c r="V16" s="98"/>
    </row>
    <row r="17" spans="1:22" x14ac:dyDescent="0.2">
      <c r="A17" s="49" t="s">
        <v>44</v>
      </c>
      <c r="B17" s="48">
        <v>102.68</v>
      </c>
      <c r="C17" s="48">
        <v>83.36</v>
      </c>
      <c r="D17" s="48">
        <f>B17-C17</f>
        <v>19.320000000000007</v>
      </c>
      <c r="E17" s="48">
        <v>28.4</v>
      </c>
      <c r="F17" s="50"/>
      <c r="G17" s="57">
        <v>3.69</v>
      </c>
      <c r="H17" s="52">
        <v>13.88</v>
      </c>
      <c r="I17" s="48">
        <v>52.78</v>
      </c>
      <c r="J17" s="53"/>
      <c r="K17" s="54"/>
      <c r="L17" s="51"/>
      <c r="M17" s="100"/>
      <c r="N17" s="55">
        <v>35.5</v>
      </c>
      <c r="O17" s="101"/>
      <c r="P17" s="56"/>
      <c r="Q17" s="57"/>
      <c r="R17" s="56"/>
      <c r="S17" s="58"/>
      <c r="T17" s="59">
        <v>1</v>
      </c>
      <c r="U17" s="58"/>
      <c r="V17" s="60">
        <v>35.5</v>
      </c>
    </row>
    <row r="18" spans="1:22" x14ac:dyDescent="0.2">
      <c r="A18" s="75"/>
      <c r="B18" s="102"/>
      <c r="C18" s="102"/>
      <c r="D18" s="103"/>
      <c r="E18" s="104"/>
      <c r="F18" s="102"/>
      <c r="G18" s="105"/>
      <c r="H18" s="106"/>
      <c r="I18" s="104"/>
      <c r="J18" s="106"/>
      <c r="K18" s="107"/>
      <c r="L18" s="108"/>
      <c r="M18" s="107"/>
      <c r="N18" s="108"/>
      <c r="O18" s="109"/>
      <c r="P18" s="110"/>
      <c r="Q18" s="105"/>
      <c r="R18" s="110"/>
      <c r="S18" s="111"/>
      <c r="T18" s="112"/>
      <c r="U18" s="111"/>
      <c r="V18" s="113"/>
    </row>
    <row r="19" spans="1:22" x14ac:dyDescent="0.2">
      <c r="A19" s="49" t="s">
        <v>45</v>
      </c>
      <c r="B19" s="48">
        <v>2.34</v>
      </c>
      <c r="C19" s="48">
        <v>1.43</v>
      </c>
      <c r="D19" s="48">
        <f>B19-C19</f>
        <v>0.90999999999999992</v>
      </c>
      <c r="E19" s="48">
        <v>3.2</v>
      </c>
      <c r="F19" s="50">
        <v>0.27</v>
      </c>
      <c r="G19" s="51"/>
      <c r="H19" s="52"/>
      <c r="I19" s="48"/>
      <c r="J19" s="53"/>
      <c r="K19" s="54"/>
      <c r="L19" s="51"/>
      <c r="M19" s="71"/>
      <c r="N19" s="178">
        <v>4</v>
      </c>
      <c r="O19" s="72"/>
      <c r="P19" s="56"/>
      <c r="Q19" s="57"/>
      <c r="R19" s="56"/>
      <c r="S19" s="58"/>
      <c r="T19" s="59"/>
      <c r="U19" s="58"/>
      <c r="V19" s="60">
        <v>4</v>
      </c>
    </row>
    <row r="20" spans="1:22" x14ac:dyDescent="0.2">
      <c r="A20" s="75"/>
      <c r="B20" s="102"/>
      <c r="C20" s="102"/>
      <c r="D20" s="104"/>
      <c r="E20" s="104"/>
      <c r="F20" s="102"/>
      <c r="G20" s="105"/>
      <c r="H20" s="115"/>
      <c r="I20" s="104"/>
      <c r="J20" s="106"/>
      <c r="K20" s="107"/>
      <c r="L20" s="108"/>
      <c r="M20" s="116"/>
      <c r="N20" s="108"/>
      <c r="O20" s="109"/>
      <c r="P20" s="110"/>
      <c r="Q20" s="105"/>
      <c r="R20" s="110"/>
      <c r="S20" s="111"/>
      <c r="T20" s="112"/>
      <c r="U20" s="111"/>
      <c r="V20" s="117"/>
    </row>
    <row r="21" spans="1:22" x14ac:dyDescent="0.2">
      <c r="A21" s="49" t="s">
        <v>31</v>
      </c>
      <c r="B21" s="48">
        <v>15.07</v>
      </c>
      <c r="C21" s="48">
        <v>12.36</v>
      </c>
      <c r="D21" s="48">
        <f>B21-C21</f>
        <v>2.7100000000000009</v>
      </c>
      <c r="E21" s="48">
        <v>14.56</v>
      </c>
      <c r="F21" s="48">
        <v>0.96</v>
      </c>
      <c r="G21" s="57"/>
      <c r="H21" s="53"/>
      <c r="I21" s="48"/>
      <c r="J21" s="73"/>
      <c r="K21" s="74">
        <v>18.2</v>
      </c>
      <c r="L21" s="55"/>
      <c r="M21" s="54"/>
      <c r="N21" s="55"/>
      <c r="O21" s="72"/>
      <c r="P21" s="56"/>
      <c r="Q21" s="57"/>
      <c r="R21" s="56"/>
      <c r="S21" s="58"/>
      <c r="T21" s="59"/>
      <c r="U21" s="58"/>
      <c r="V21" s="60"/>
    </row>
    <row r="22" spans="1:22" ht="13.5" thickBot="1" x14ac:dyDescent="0.25">
      <c r="A22" s="75" t="s">
        <v>46</v>
      </c>
      <c r="B22" s="76">
        <v>16</v>
      </c>
      <c r="C22" s="76">
        <v>5</v>
      </c>
      <c r="D22" s="76">
        <v>11</v>
      </c>
      <c r="E22" s="76"/>
      <c r="F22" s="76"/>
      <c r="G22" s="83"/>
      <c r="H22" s="78"/>
      <c r="I22" s="76"/>
      <c r="J22" s="118"/>
      <c r="K22" s="77"/>
      <c r="L22" s="80"/>
      <c r="M22" s="79"/>
      <c r="N22" s="80"/>
      <c r="O22" s="114"/>
      <c r="P22" s="82"/>
      <c r="Q22" s="83"/>
      <c r="R22" s="82"/>
      <c r="S22" s="84"/>
      <c r="T22" s="85"/>
      <c r="U22" s="84"/>
      <c r="V22" s="86"/>
    </row>
    <row r="23" spans="1:22" ht="19.5" customHeight="1" thickBot="1" x14ac:dyDescent="0.3">
      <c r="A23" s="134" t="s">
        <v>22</v>
      </c>
      <c r="B23" s="135">
        <f t="shared" ref="B23:L23" si="0">SUM(B10:B22)</f>
        <v>289.12</v>
      </c>
      <c r="C23" s="135">
        <f t="shared" si="0"/>
        <v>207.55</v>
      </c>
      <c r="D23" s="135">
        <f t="shared" si="0"/>
        <v>81.569999999999993</v>
      </c>
      <c r="E23" s="135">
        <f t="shared" si="0"/>
        <v>126.56000000000002</v>
      </c>
      <c r="F23" s="135">
        <f t="shared" si="0"/>
        <v>1.23</v>
      </c>
      <c r="G23" s="136">
        <f t="shared" si="0"/>
        <v>14.13</v>
      </c>
      <c r="H23" s="137">
        <f t="shared" si="0"/>
        <v>48.970000000000006</v>
      </c>
      <c r="I23" s="135">
        <f t="shared" si="0"/>
        <v>169.25</v>
      </c>
      <c r="J23" s="138">
        <f t="shared" si="0"/>
        <v>0</v>
      </c>
      <c r="K23" s="139">
        <f t="shared" si="0"/>
        <v>18.2</v>
      </c>
      <c r="L23" s="140">
        <f t="shared" si="0"/>
        <v>94.3</v>
      </c>
      <c r="M23" s="141">
        <f>SUM(M10:M21)</f>
        <v>6.2</v>
      </c>
      <c r="N23" s="142">
        <f>SUM(N10:N22)</f>
        <v>39.5</v>
      </c>
      <c r="O23" s="143">
        <f>SUM(O10:O22)</f>
        <v>0</v>
      </c>
      <c r="P23" s="144">
        <f>SUM(P10:P22)</f>
        <v>2</v>
      </c>
      <c r="Q23" s="136">
        <f>SUM(Q10:Q22)</f>
        <v>4</v>
      </c>
      <c r="R23" s="144">
        <f>SUM(R10:R22)</f>
        <v>1</v>
      </c>
      <c r="S23" s="145">
        <f>SUM(S10:S22)</f>
        <v>0</v>
      </c>
      <c r="T23" s="146">
        <f>SUM(T10:T22)</f>
        <v>3</v>
      </c>
      <c r="U23" s="145"/>
      <c r="V23" s="33">
        <f>SUM(V10:V22)</f>
        <v>140</v>
      </c>
    </row>
    <row r="24" spans="1:22" ht="13.5" thickBot="1" x14ac:dyDescent="0.25">
      <c r="A24" s="147" t="s">
        <v>40</v>
      </c>
      <c r="B24" s="148">
        <f>B23*1.05</f>
        <v>303.57600000000002</v>
      </c>
      <c r="C24" s="148">
        <f>C23*1.05</f>
        <v>217.92750000000001</v>
      </c>
      <c r="D24" s="148">
        <f>D23*1.05</f>
        <v>85.648499999999999</v>
      </c>
      <c r="E24" s="148">
        <f>E23*1.05</f>
        <v>132.88800000000003</v>
      </c>
      <c r="F24" s="148">
        <f>F23*1.1</f>
        <v>1.353</v>
      </c>
      <c r="G24" s="149">
        <f>G23*1.1</f>
        <v>15.543000000000003</v>
      </c>
      <c r="H24" s="150">
        <f>H23*1.1</f>
        <v>53.867000000000012</v>
      </c>
      <c r="I24" s="148">
        <f>I23*1.05</f>
        <v>177.71250000000001</v>
      </c>
      <c r="J24" s="151">
        <f>SUM(J11:J23)</f>
        <v>0</v>
      </c>
      <c r="K24" s="152">
        <f>K23*1.01</f>
        <v>18.381999999999998</v>
      </c>
      <c r="L24" s="153">
        <f>L23*1.05</f>
        <v>99.015000000000001</v>
      </c>
      <c r="M24" s="154">
        <f>SUM(M11:M22)</f>
        <v>6.2</v>
      </c>
      <c r="N24" s="155">
        <f>SUM(N11:N23)</f>
        <v>79</v>
      </c>
      <c r="O24" s="156">
        <f>SUM(O11:O23)</f>
        <v>0</v>
      </c>
      <c r="P24" s="157">
        <f>SUM(P11:P23)</f>
        <v>4</v>
      </c>
      <c r="Q24" s="149">
        <f>SUM(Q11:Q23)</f>
        <v>8</v>
      </c>
      <c r="R24" s="157">
        <f>SUM(R11:R23)</f>
        <v>2</v>
      </c>
      <c r="S24" s="158">
        <f>SUM(S11:S23)</f>
        <v>0</v>
      </c>
      <c r="T24" s="159"/>
      <c r="U24" s="158"/>
      <c r="V24" s="160">
        <f>SUM(V11:V23)</f>
        <v>280</v>
      </c>
    </row>
    <row r="25" spans="1:22" x14ac:dyDescent="0.2">
      <c r="A25" s="119"/>
      <c r="B25" s="120"/>
      <c r="C25" s="119"/>
      <c r="D25" s="121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</row>
    <row r="26" spans="1:22" x14ac:dyDescent="0.2">
      <c r="A26" s="119"/>
      <c r="B26" s="121"/>
      <c r="C26" s="119"/>
      <c r="D26" s="121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</row>
    <row r="27" spans="1:22" x14ac:dyDescent="0.2">
      <c r="A27" s="122" t="s">
        <v>33</v>
      </c>
      <c r="B27" s="123" t="s">
        <v>34</v>
      </c>
      <c r="C27" s="124"/>
      <c r="D27" s="123" t="s">
        <v>36</v>
      </c>
      <c r="E27" s="124" t="s">
        <v>35</v>
      </c>
      <c r="F27" s="164"/>
      <c r="G27" s="165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</row>
    <row r="28" spans="1:22" x14ac:dyDescent="0.2">
      <c r="A28" s="125" t="s">
        <v>47</v>
      </c>
      <c r="B28" s="126"/>
      <c r="C28" s="127"/>
      <c r="D28" s="126">
        <v>8</v>
      </c>
      <c r="E28" s="127"/>
      <c r="F28" s="166"/>
      <c r="G28" s="167"/>
      <c r="H28" s="119"/>
      <c r="I28" s="119"/>
      <c r="J28" s="119"/>
      <c r="K28" s="119"/>
      <c r="L28" s="119"/>
      <c r="M28" s="119"/>
      <c r="N28" s="119"/>
      <c r="O28" s="119"/>
      <c r="P28" s="119"/>
      <c r="Q28" s="105"/>
      <c r="R28" s="119"/>
      <c r="S28" s="119"/>
      <c r="T28" s="119"/>
      <c r="U28" s="119"/>
      <c r="V28" s="119"/>
    </row>
    <row r="29" spans="1:22" x14ac:dyDescent="0.2">
      <c r="A29" s="114" t="s">
        <v>48</v>
      </c>
      <c r="B29" s="128"/>
      <c r="C29" s="77"/>
      <c r="D29" s="129"/>
      <c r="E29" s="100"/>
      <c r="F29" s="168"/>
      <c r="G29" s="16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</row>
    <row r="30" spans="1:22" x14ac:dyDescent="0.2">
      <c r="A30" s="119"/>
      <c r="B30" s="121"/>
      <c r="C30" s="119"/>
      <c r="D30" s="121"/>
      <c r="E30" s="119"/>
      <c r="F30" s="108"/>
      <c r="G30" s="108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</row>
    <row r="31" spans="1:22" s="2" customFormat="1" x14ac:dyDescent="0.2">
      <c r="A31" s="108"/>
      <c r="B31" s="130"/>
      <c r="C31" s="161"/>
      <c r="D31" s="130"/>
      <c r="E31" s="131"/>
      <c r="F31" s="131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</row>
    <row r="32" spans="1:22" s="2" customFormat="1" x14ac:dyDescent="0.2">
      <c r="A32" s="162"/>
      <c r="B32" s="161"/>
      <c r="C32" s="163"/>
      <c r="D32" s="161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</row>
    <row r="33" spans="1:17" x14ac:dyDescent="0.2">
      <c r="A33" s="34"/>
      <c r="B33" s="4"/>
      <c r="C33" s="5"/>
    </row>
    <row r="34" spans="1:17" x14ac:dyDescent="0.2">
      <c r="A34" s="35" t="s">
        <v>38</v>
      </c>
    </row>
    <row r="35" spans="1:17" x14ac:dyDescent="0.2">
      <c r="Q35" s="5" t="s">
        <v>41</v>
      </c>
    </row>
  </sheetData>
  <mergeCells count="8">
    <mergeCell ref="F27:G27"/>
    <mergeCell ref="F28:G28"/>
    <mergeCell ref="F29:G29"/>
    <mergeCell ref="J7:O7"/>
    <mergeCell ref="P7:U7"/>
    <mergeCell ref="P8:Q8"/>
    <mergeCell ref="R8:S8"/>
    <mergeCell ref="T8:U8"/>
  </mergeCells>
  <phoneticPr fontId="3" type="noConversion"/>
  <pageMargins left="0.93" right="0.5" top="0.98425196850393704" bottom="0.7" header="0" footer="0"/>
  <pageSetup paperSize="8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Inženiring biro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Inženiring biro</dc:creator>
  <cp:lastModifiedBy>Janja</cp:lastModifiedBy>
  <cp:lastPrinted>2017-04-04T23:09:24Z</cp:lastPrinted>
  <dcterms:created xsi:type="dcterms:W3CDTF">2006-01-19T10:55:57Z</dcterms:created>
  <dcterms:modified xsi:type="dcterms:W3CDTF">2017-04-04T23:56:17Z</dcterms:modified>
</cp:coreProperties>
</file>